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PBRC\Budgeted\"/>
    </mc:Choice>
  </mc:AlternateContent>
  <xr:revisionPtr revIDLastSave="0" documentId="13_ncr:1_{31AFBA2E-4234-4A44-80F0-6BA646623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7" l="1"/>
  <c r="G44" i="27" l="1"/>
  <c r="G22" i="27"/>
  <c r="G21" i="27"/>
  <c r="G12" i="27"/>
  <c r="G11" i="27"/>
  <c r="G10" i="27"/>
  <c r="E44" i="27"/>
  <c r="E22" i="27"/>
  <c r="E21" i="27"/>
  <c r="E12" i="27"/>
  <c r="E11" i="27"/>
  <c r="E10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B52" i="27"/>
  <c r="C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<sst xmlns="http://schemas.openxmlformats.org/spreadsheetml/2006/main" count="58" uniqueCount="41">
  <si>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</si>
  <si>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</si>
  <si>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</si>
  <si>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</si>
  <si>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</si>
  <si>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</si>
  <si>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</si>
  <si>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</si>
  <si>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</si>
  <si>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</si>
  <si>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</si>
  <si>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</si>
  <si>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</si>
  <si>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</si>
  <si>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</si>
  <si>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</si>
  <si>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</si>
  <si>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</si>
  <si>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</si>
  <si>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</si>
  <si>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</si>
  <si>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</si>
  <si>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</si>
  <si>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</si>
  <si>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</si>
  <si>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</si>
  <si>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</si>
  <si>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</si>
  <si>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</si>
  <si>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</si>
  <si>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</si>
  <si>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</si>
  <si>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</si>
  <si>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</si>
  <si>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</si>
  <si>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</si>
  <si>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</si>
  <si>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</si>
  <si>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</si>
  <si>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</si>
  <si>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Pennington Biomedical Research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</si>
</sst>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5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F1" sqref="F1:G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36</v>
      </c>
      <c r="F1" s="61" t="s">
        <v>40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37</v>
      </c>
      <c r="B8" s="11"/>
      <c r="C8" s="11"/>
      <c r="D8" s="59"/>
      <c r="E8" s="59"/>
      <c r="F8" s="60"/>
      <c r="G8" s="32"/>
      <c r="H8" s="2"/>
      <c r="I8" s="2"/>
      <c r="J8" s="2"/>
      <c r="K8" s="2"/>
    </row>
    <row r="9" spans="1:11" s="3" customFormat="1" x14ac:dyDescent="0.2">
      <c r="A9" s="44" t="s">
        <v>38</v>
      </c>
      <c r="B9" s="11"/>
      <c r="C9" s="11"/>
      <c r="D9" s="59"/>
      <c r="E9" s="59"/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27</v>
      </c>
      <c r="C10" s="33">
        <v>27</v>
      </c>
      <c r="D10" s="51">
        <v>3642282</v>
      </c>
      <c r="E10" s="51">
        <f>D10*0.41</f>
        <v>1493335.6199999999</v>
      </c>
      <c r="F10" s="34">
        <v>2831331</v>
      </c>
      <c r="G10" s="51">
        <f>F10*0.41</f>
        <v>1160845.71</v>
      </c>
    </row>
    <row r="11" spans="1:11" x14ac:dyDescent="0.2">
      <c r="A11" s="36" t="s">
        <v>32</v>
      </c>
      <c r="B11" s="33">
        <v>17</v>
      </c>
      <c r="C11" s="33">
        <v>17</v>
      </c>
      <c r="D11" s="51">
        <v>791945</v>
      </c>
      <c r="E11" s="51">
        <f>D11*0.41</f>
        <v>324697.44999999995</v>
      </c>
      <c r="F11" s="34">
        <v>841507</v>
      </c>
      <c r="G11" s="51">
        <f>F11*0.41</f>
        <v>345017.87</v>
      </c>
    </row>
    <row r="12" spans="1:11" x14ac:dyDescent="0.2">
      <c r="A12" s="36" t="s">
        <v>33</v>
      </c>
      <c r="B12" s="33">
        <v>16</v>
      </c>
      <c r="C12" s="33">
        <v>16</v>
      </c>
      <c r="D12" s="51">
        <v>288095</v>
      </c>
      <c r="E12" s="51">
        <f>D12*0.41</f>
        <v>118118.95</v>
      </c>
      <c r="F12" s="34">
        <v>7462</v>
      </c>
      <c r="G12" s="51">
        <f>F12*0.41</f>
        <v>3059.4199999999996</v>
      </c>
    </row>
    <row r="13" spans="1:11" x14ac:dyDescent="0.2">
      <c r="A13" s="36" t="s">
        <v>34</v>
      </c>
      <c r="B13" s="33"/>
      <c r="C13" s="33"/>
      <c r="D13" s="51"/>
      <c r="E13" s="51"/>
      <c r="F13" s="34"/>
      <c r="G13" s="51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>
        <v>1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312</v>
      </c>
      <c r="C21" s="33">
        <v>310</v>
      </c>
      <c r="D21" s="51">
        <f>8833122+2541476</f>
        <v>11374598</v>
      </c>
      <c r="E21" s="51">
        <f>D21*0.41</f>
        <v>4663585.18</v>
      </c>
      <c r="F21" s="51">
        <v>2453404</v>
      </c>
      <c r="G21" s="51">
        <f>F21*0.41</f>
        <v>1005895.6399999999</v>
      </c>
    </row>
    <row r="22" spans="1:7" x14ac:dyDescent="0.2">
      <c r="A22" s="36" t="s">
        <v>12</v>
      </c>
      <c r="B22" s="33">
        <v>56</v>
      </c>
      <c r="C22" s="33">
        <v>55</v>
      </c>
      <c r="D22" s="51">
        <v>1734504</v>
      </c>
      <c r="E22" s="51">
        <f>D22*0.41</f>
        <v>711146.64</v>
      </c>
      <c r="F22" s="51">
        <v>92975</v>
      </c>
      <c r="G22" s="51">
        <f>F22*0.41</f>
        <v>38119.75</v>
      </c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8" t="s">
        <v>16</v>
      </c>
      <c r="B26" s="57">
        <f>SUM(B7:B25)</f>
        <v>429</v>
      </c>
      <c r="C26" s="57">
        <f t="shared" ref="C26:G26" si="0">SUM(C7:C25)</f>
        <v>425</v>
      </c>
      <c r="D26" s="57">
        <f t="shared" si="0"/>
        <v>17831424</v>
      </c>
      <c r="E26" s="57">
        <f t="shared" si="0"/>
        <v>7310883.8399999989</v>
      </c>
      <c r="F26" s="57">
        <f t="shared" si="0"/>
        <v>6226679</v>
      </c>
      <c r="G26" s="57">
        <f t="shared" si="0"/>
        <v>2552938.3899999997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429</v>
      </c>
      <c r="C29" s="14">
        <f t="shared" si="1"/>
        <v>425</v>
      </c>
      <c r="D29" s="14">
        <f t="shared" si="1"/>
        <v>17831424</v>
      </c>
      <c r="E29" s="14">
        <f t="shared" si="1"/>
        <v>7310883.8399999989</v>
      </c>
      <c r="F29" s="14">
        <f t="shared" si="1"/>
        <v>6226679</v>
      </c>
      <c r="G29" s="14">
        <f t="shared" si="1"/>
        <v>2552938.3899999997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20</v>
      </c>
      <c r="C42" s="14"/>
      <c r="D42" s="56"/>
      <c r="E42" s="56"/>
      <c r="F42" s="56">
        <v>65407</v>
      </c>
      <c r="G42" s="16"/>
    </row>
    <row r="43" spans="1:9" x14ac:dyDescent="0.2">
      <c r="A43" s="37" t="s">
        <v>11</v>
      </c>
      <c r="B43" s="14">
        <v>4</v>
      </c>
      <c r="C43" s="14">
        <v>1.5</v>
      </c>
      <c r="D43" s="56">
        <v>21330</v>
      </c>
      <c r="E43" s="56"/>
      <c r="F43" s="56">
        <v>72942</v>
      </c>
      <c r="G43" s="56"/>
    </row>
    <row r="44" spans="1:9" x14ac:dyDescent="0.2">
      <c r="A44" s="37" t="s">
        <v>12</v>
      </c>
      <c r="B44" s="14">
        <v>5</v>
      </c>
      <c r="C44" s="14">
        <v>3</v>
      </c>
      <c r="D44" s="56">
        <v>243857</v>
      </c>
      <c r="E44" s="51">
        <f>D44*0.41</f>
        <v>99981.37</v>
      </c>
      <c r="F44" s="56">
        <v>37375</v>
      </c>
      <c r="G44" s="51">
        <f>F44*0.41</f>
        <v>15323.749999999998</v>
      </c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29</v>
      </c>
      <c r="C48" s="14">
        <f t="shared" si="2"/>
        <v>4.5</v>
      </c>
      <c r="D48" s="14">
        <f t="shared" si="2"/>
        <v>265187</v>
      </c>
      <c r="E48" s="14">
        <f t="shared" si="2"/>
        <v>99981.37</v>
      </c>
      <c r="F48" s="14">
        <f t="shared" si="2"/>
        <v>175724</v>
      </c>
      <c r="G48" s="14">
        <f t="shared" si="2"/>
        <v>15323.749999999998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29</v>
      </c>
      <c r="C51" s="14">
        <f t="shared" si="3"/>
        <v>4.5</v>
      </c>
      <c r="D51" s="14">
        <f t="shared" si="3"/>
        <v>265187</v>
      </c>
      <c r="E51" s="14">
        <f t="shared" si="3"/>
        <v>99981.37</v>
      </c>
      <c r="F51" s="14">
        <f t="shared" si="3"/>
        <v>175724</v>
      </c>
      <c r="G51" s="14">
        <f t="shared" si="3"/>
        <v>15323.749999999998</v>
      </c>
    </row>
    <row r="52" spans="1:7" s="4" customFormat="1" x14ac:dyDescent="0.2">
      <c r="A52" s="49" t="s">
        <v>28</v>
      </c>
      <c r="B52" s="57">
        <f t="shared" ref="B52:G52" si="4">B29+B51</f>
        <v>458</v>
      </c>
      <c r="C52" s="57">
        <f t="shared" si="4"/>
        <v>429.5</v>
      </c>
      <c r="D52" s="57">
        <f t="shared" si="4"/>
        <v>18096611</v>
      </c>
      <c r="E52" s="57">
        <f t="shared" si="4"/>
        <v>7410865.209999999</v>
      </c>
      <c r="F52" s="57">
        <f t="shared" si="4"/>
        <v>6402403</v>
      </c>
      <c r="G52" s="57">
        <f t="shared" si="4"/>
        <v>2568262.1399999997</v>
      </c>
    </row>
    <row r="53" spans="1:7" x14ac:dyDescent="0.2">
      <c r="A53" s="63" t="s">
        <v>39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57"/>
      <c r="E56" s="20"/>
      <c r="F56" s="20"/>
      <c r="G56" s="20"/>
    </row>
    <row r="57" spans="1:7" x14ac:dyDescent="0.2">
      <c r="B57" s="4"/>
      <c r="E57" s="7"/>
    </row>
    <row r="58" spans="1:7" x14ac:dyDescent="0.2">
      <c r="D58" s="1"/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Brandi Lopez</cp:lastModifiedBy>
  <cp:lastPrinted>2010-06-24T18:34:07Z</cp:lastPrinted>
  <dcterms:created xsi:type="dcterms:W3CDTF">1999-08-06T15:48:32Z</dcterms:created>
  <dcterms:modified xsi:type="dcterms:W3CDTF">2024-08-07T21:12:25Z</dcterms:modified>
</cp:coreProperties>
</file>